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оциалистическая 18" sheetId="1" r:id="rId1"/>
  </sheets>
  <externalReferences>
    <externalReference r:id="rId2"/>
  </externalReferences>
  <definedNames>
    <definedName name="Z_6E36EA37_049E_4FAE_B719_2847CD16F858_.wvu.Cols" localSheetId="0" hidden="1">'Социалистическая 18'!#REF!,'Социалистическая 18'!#REF!</definedName>
    <definedName name="Z_6E36EA37_049E_4FAE_B719_2847CD16F858_.wvu.Rows" localSheetId="0" hidden="1">'Социалистическая 18'!$42:$45</definedName>
    <definedName name="Z_73C0D023_21BD_4441_8EFA_957546C15799_.wvu.Cols" localSheetId="0" hidden="1">'Социалистическая 18'!#REF!,'Социалистическая 18'!#REF!</definedName>
    <definedName name="Z_73C0D023_21BD_4441_8EFA_957546C15799_.wvu.Rows" localSheetId="0" hidden="1">'Социалистическая 18'!$42:$45</definedName>
    <definedName name="_xlnm.Print_Area" localSheetId="0">'Социалистическая 18'!$A$1:$K$60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<sst xmlns="http://schemas.openxmlformats.org/spreadsheetml/2006/main" count="62" uniqueCount="53">
  <si>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</si>
  <si>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</si>
  <si>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</si>
  <si>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</si>
  <si>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</si>
  <si>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</si>
  <si>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</si>
  <si>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</si>
  <si>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</si>
  <si>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</si>
  <si>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</si>
  <si>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</si>
  <si>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</si>
  <si>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</si>
  <si>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</si>
  <si>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</si>
  <si>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</si>
  <si>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</si>
  <si>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</si>
  <si>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</si>
  <si>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</si>
  <si>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</si>
  <si>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</si>
  <si>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</si>
  <si>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</si>
  <si>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</si>
  <si>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</si>
  <si>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</si>
  <si>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</si>
  <si>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</si>
  <si>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</si>
  <si>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</si>
  <si>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</si>
  <si>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</si>
  <si>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</si>
  <si>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</si>
  <si>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</si>
  <si>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</si>
  <si>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18</t>
  </si>
  <si>
    <t>в управлении с 01.09.2011г</t>
  </si>
  <si>
    <t>задолженность с нарастающим итогом с -01.09.2011г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</si>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</sst>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90">
          <cell r="FT90">
            <v>0</v>
          </cell>
        </row>
      </sheetData>
      <sheetData sheetId="1"/>
      <sheetData sheetId="2">
        <row r="90">
          <cell r="W90">
            <v>1808.801194549327</v>
          </cell>
          <cell r="X90">
            <v>365.04381490737109</v>
          </cell>
          <cell r="Y90">
            <v>1808.6028000000001</v>
          </cell>
          <cell r="AA90">
            <v>2550</v>
          </cell>
          <cell r="AI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X90">
            <v>4266.4472679508654</v>
          </cell>
          <cell r="BB90">
            <v>0</v>
          </cell>
          <cell r="BC90">
            <v>24.52</v>
          </cell>
          <cell r="BD90">
            <v>0</v>
          </cell>
          <cell r="BN90">
            <v>5508</v>
          </cell>
          <cell r="BO90">
            <v>0</v>
          </cell>
          <cell r="BP90">
            <v>0</v>
          </cell>
          <cell r="BQ90">
            <v>0</v>
          </cell>
          <cell r="CN90">
            <v>3550.217821472997</v>
          </cell>
          <cell r="CO90">
            <v>730.11491405913807</v>
          </cell>
          <cell r="CP90">
            <v>39.555599999999998</v>
          </cell>
          <cell r="DE90">
            <v>3258.7165863089876</v>
          </cell>
          <cell r="DS90">
            <v>23032.932361456638</v>
          </cell>
          <cell r="DT90">
            <v>4705.8862359891764</v>
          </cell>
          <cell r="DU90">
            <v>5319.6821</v>
          </cell>
          <cell r="DW90">
            <v>0</v>
          </cell>
          <cell r="DX90">
            <v>0</v>
          </cell>
          <cell r="DY90">
            <v>0</v>
          </cell>
          <cell r="EC90">
            <v>0</v>
          </cell>
          <cell r="EL90">
            <v>21338.877266464144</v>
          </cell>
          <cell r="EU90">
            <v>30664.453663196335</v>
          </cell>
          <cell r="EV90">
            <v>6179.4560912284487</v>
          </cell>
          <cell r="EW90">
            <v>342.45479999999998</v>
          </cell>
          <cell r="FH90">
            <v>24885.942669423552</v>
          </cell>
          <cell r="FM90">
            <v>10605.50910908452</v>
          </cell>
          <cell r="FN90">
            <v>3192.2475331909059</v>
          </cell>
          <cell r="FO90">
            <v>0</v>
          </cell>
          <cell r="FU90">
            <v>8401.0700842309016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H26" sqref="H2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57031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573691.53</v>
      </c>
      <c r="F9" s="17">
        <f t="shared" ref="F9:G9" si="0">SUM(F10:F14)</f>
        <v>540517.09</v>
      </c>
      <c r="G9" s="17">
        <f t="shared" si="0"/>
        <v>87825.45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380523.94</v>
      </c>
      <c r="F10" s="18">
        <v>365609.92</v>
      </c>
      <c r="G10" s="19">
        <v>61652.82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26448.03</v>
      </c>
      <c r="F12" s="18">
        <v>22392.83</v>
      </c>
      <c r="G12" s="19">
        <v>4055.2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54224.69</v>
      </c>
      <c r="F13" s="18">
        <v>46348.24</v>
      </c>
      <c r="G13" s="19">
        <v>7876.45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112494.87</v>
      </c>
      <c r="F14" s="18">
        <v>106166.1</v>
      </c>
      <c r="G14" s="19">
        <v>14240.98</v>
      </c>
    </row>
    <row r="15" spans="1:7" ht="15.75" x14ac:dyDescent="0.25">
      <c r="A15" s="46" t="s">
        <v>41</v>
      </c>
      <c r="B15" s="47"/>
      <c r="C15" s="47"/>
      <c r="D15" s="48"/>
      <c r="E15" s="88">
        <f>SUM(E16:E19)</f>
        <v>229397.88</v>
      </c>
      <c r="F15" s="88">
        <f t="shared" ref="F15:G15" si="1">SUM(F16:F19)</f>
        <v>224473.74</v>
      </c>
      <c r="G15" s="88">
        <f t="shared" si="1"/>
        <v>19509.099999999999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220830.72</v>
      </c>
      <c r="F16" s="18">
        <v>216408.15</v>
      </c>
      <c r="G16" s="19">
        <v>19007.53</v>
      </c>
    </row>
    <row r="17" spans="1:13" ht="15.75" x14ac:dyDescent="0.25">
      <c r="A17" s="36" t="s">
        <v>46</v>
      </c>
      <c r="B17" s="36"/>
      <c r="C17" s="36"/>
      <c r="D17" s="36"/>
      <c r="E17" s="18">
        <v>643.16999999999996</v>
      </c>
      <c r="F17" s="18">
        <v>599.03</v>
      </c>
      <c r="G17" s="19">
        <v>44.14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7923.99</v>
      </c>
      <c r="F19" s="18">
        <v>7466.56</v>
      </c>
      <c r="G19" s="19">
        <v>457.43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-77528.300799999997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10798.895077407564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год'!W90</f>
        <v>1808.801194549327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год'!X90</f>
        <v>365.04381490737109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год'!Y90</f>
        <v>1808.6028000000001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год'!AA90+'[1]свод за год'!AI90+'[1]свод за год'!AL90+'[1]свод за год'!AO90+'[1]свод за год'!AP90+'[1]свод за год'!AQ90</f>
        <v>2550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год'!AX90</f>
        <v>4266.4472679508654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SUM(F34:F38)+18491</f>
        <v>80466.982885751073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год'!CN90+'[1]свод за год'!DS90</f>
        <v>26583.150182929636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год'!CO90+'[1]свод за год'!DT90</f>
        <v>5436.0011500483142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год'!CP90+'[1]свод за год'!DU90</f>
        <v>5359.2376999999997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год'!AK90+'[1]свод за год'!AM90+'[1]свод за год'!AN90+'[1]свод за год'!BD90+'[1]свод за год'!EC90+'[1]свод за год'!DW90+'[1]свод за год'!DX90+'[1]свод за год'!DY90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год'!DE90+'[1]свод за год'!EL90</f>
        <v>24597.59385277313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SUM(F40:F48)+26983.71</f>
        <v>116787.36395035466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год'!EU90+'[1]свод за год'!FM90</f>
        <v>41269.962772280851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год'!EV90+'[1]свод за год'!FN90</f>
        <v>9371.703624419355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год'!EW90+'[1]свод за год'!FO90</f>
        <v>342.45479999999998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год'!BB90+'[1]свод за год'!BC90+'[1]свод за год'!BN90+'[1]свод за год'!BO90+'[1]свод за год'!BP90+'[1]свод за год'!BQ90+'[1]янв-окт'!FT90</f>
        <v>5532.52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год'!FH90+'[1]свод за год'!FU90</f>
        <v>33287.012753654453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208053.24191351328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38231.120000000003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21034.38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17196.740000000002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246284.36191351328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220830.72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216408.15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-102981.94271351327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18</vt:lpstr>
      <vt:lpstr>'Социалистическая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2018-04-02T08:27:37Z</cp:lastPrinted>
  <dcterms:created xsi:type="dcterms:W3CDTF">2013-05-24T09:13:10Z</dcterms:created>
  <dcterms:modified xsi:type="dcterms:W3CDTF">2018-04-02T08:27:40Z</dcterms:modified>
</cp:coreProperties>
</file>